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430" yWindow="-15" windowWidth="10815" windowHeight="13500" tabRatio="588"/>
  </bookViews>
  <sheets>
    <sheet name="Reclución y readaptación social" sheetId="47" r:id="rId1"/>
  </sheets>
  <calcPr calcId="144525"/>
</workbook>
</file>

<file path=xl/calcChain.xml><?xml version="1.0" encoding="utf-8"?>
<calcChain xmlns="http://schemas.openxmlformats.org/spreadsheetml/2006/main">
  <c r="K24" i="47" l="1"/>
  <c r="K23" i="47"/>
  <c r="K20" i="47"/>
  <c r="K18" i="47"/>
  <c r="K19" i="47"/>
  <c r="N17" i="47" l="1"/>
  <c r="M17" i="47"/>
  <c r="L17" i="47"/>
  <c r="N22" i="47"/>
  <c r="L13" i="47" l="1"/>
  <c r="L22" i="47"/>
  <c r="M22" i="47"/>
  <c r="M13" i="47" s="1"/>
  <c r="N13" i="47" l="1"/>
</calcChain>
</file>

<file path=xl/sharedStrings.xml><?xml version="1.0" encoding="utf-8"?>
<sst xmlns="http://schemas.openxmlformats.org/spreadsheetml/2006/main" count="43" uniqueCount="37">
  <si>
    <t>MUNICIPIO</t>
  </si>
  <si>
    <t>GOBIERNO CONSTITUCIONAL DEL ESTADO DE CHIAPAS</t>
  </si>
  <si>
    <t>PERSONA</t>
  </si>
  <si>
    <t>PROYECTOS REALIZDOS AL SEGUNDO TRIMESTRE DEL 2010</t>
  </si>
  <si>
    <t>OBJETIVO DEL MILENIO</t>
  </si>
  <si>
    <t>UNIDAD DE MEDIDA</t>
  </si>
  <si>
    <t>METAS</t>
  </si>
  <si>
    <t>NUM. CONSEC. / CLAVE PROYECTO</t>
  </si>
  <si>
    <t>PROYECTOS INSTITUCIONALES:</t>
  </si>
  <si>
    <t>LOCALIDAD</t>
  </si>
  <si>
    <t>PROYECTOS /  METAS (CONCEPTOS)</t>
  </si>
  <si>
    <t>A002</t>
  </si>
  <si>
    <t>A001</t>
  </si>
  <si>
    <t>SUBFUNCIÓN / TIPO DE PROYECTO / FUENTE DE FINANCIAMIENTO</t>
  </si>
  <si>
    <t>BENEFICIARIOS</t>
  </si>
  <si>
    <t>ALCANZ. AL PERIODO</t>
  </si>
  <si>
    <t xml:space="preserve"> PRESUPUESTO  MODIFICADO
( PESOS )</t>
  </si>
  <si>
    <t>MODIF. ANUAL</t>
  </si>
  <si>
    <t>% CUMPLIM./MODIF.</t>
  </si>
  <si>
    <t>Tuxtla Gutiérrez</t>
  </si>
  <si>
    <t>Acción</t>
  </si>
  <si>
    <t>JUSTICIA</t>
  </si>
  <si>
    <t>IMPLEMENTAR ACCIONES PARA REINSERCIÓN SOCIAL DE SENTENCIADOS</t>
  </si>
  <si>
    <t>Instruir a la población sobre la importancia de una vida digna y sana</t>
  </si>
  <si>
    <r>
      <t xml:space="preserve">Organismo Público: </t>
    </r>
    <r>
      <rPr>
        <u/>
        <sz val="11"/>
        <rFont val="Arial"/>
        <family val="2"/>
      </rPr>
      <t>Secretaría de Seguridad y Protección Ciudadana</t>
    </r>
  </si>
  <si>
    <t>EJECUCIÓN, SUPERVISIÓN, SEGUIMIENTO Y CONTROL DE MEDIDAS PARA REINTEGRACIÓN SOCIAL Y FAMILIAR DEL ADOLESCENTE</t>
  </si>
  <si>
    <t>Boletas de libertdad anticiapada</t>
  </si>
  <si>
    <t>Boleta</t>
  </si>
  <si>
    <t>Ingresos Estatales, Fondo Genaral de Participaciones, Fondo de Fiscalización, Otros Subsidios</t>
  </si>
  <si>
    <t xml:space="preserve"> PRESUPUESTO  APROBADO ( PESOS )</t>
  </si>
  <si>
    <t>PROGRAM. ANUAL</t>
  </si>
  <si>
    <t>RECLUSIÓN Y READAPTACIÓN SOCIAL</t>
  </si>
  <si>
    <t>INDICADORES DE RESULTADOS AL PRIMER TRIMESTRE DEL 2015</t>
  </si>
  <si>
    <t>PRESUPUESTO DEVENGADO                    ( PESOS )</t>
  </si>
  <si>
    <t>Acciones educativas para lograr la reintegración social para el adolescente</t>
  </si>
  <si>
    <t>Actividades grupales, individuales y familiares</t>
  </si>
  <si>
    <t>Promover acciones para la reinserción social de los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</si>
</sst>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\ ###\ ###\ ###\ ;\(#\ ###\ ###\ ##0\ \)"/>
    <numFmt numFmtId="166" formatCode="#\ ###\ ###\ ###.00\ ;\(#\ ###\ ###\ ##0.00\ \)"/>
    <numFmt numFmtId="167" formatCode="##\ ###\ ###\ ###.00\ ;\(##\ ###\ ###\ ##0.00\ \)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indexed="9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b/>
      <u/>
      <sz val="9"/>
      <name val="Arial"/>
      <family val="2"/>
    </font>
    <font>
      <sz val="12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b/>
      <sz val="8"/>
      <color indexed="62"/>
      <name val="Arial"/>
      <family val="2"/>
    </font>
    <font>
      <b/>
      <sz val="12"/>
      <color theme="0"/>
      <name val="Arial"/>
      <family val="2"/>
    </font>
    <font>
      <u/>
      <sz val="11"/>
      <name val="Arial"/>
      <family val="2"/>
    </font>
    <font>
      <b/>
      <u/>
      <sz val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A659"/>
        <bgColor indexed="47"/>
      </patternFill>
    </fill>
    <fill>
      <patternFill patternType="solid">
        <fgColor rgb="FFD9D9D9"/>
        <bgColor indexed="64"/>
      </patternFill>
    </fill>
    <fill>
      <patternFill patternType="solid">
        <fgColor rgb="FF28A65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medium">
        <color rgb="FF28A65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medium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theme="0"/>
      </bottom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indexed="56"/>
      </left>
      <right/>
      <top/>
      <bottom style="dotted">
        <color theme="0" tint="-0.24994659260841701"/>
      </bottom>
      <diagonal/>
    </border>
    <border>
      <left/>
      <right style="medium">
        <color indexed="56"/>
      </right>
      <top/>
      <bottom style="dotted">
        <color theme="0" tint="-0.24994659260841701"/>
      </bottom>
      <diagonal/>
    </border>
    <border>
      <left style="thin">
        <color indexed="9"/>
      </left>
      <right style="thin">
        <color indexed="9"/>
      </right>
      <top/>
      <bottom style="medium">
        <color theme="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</cellStyleXfs>
  <cellXfs count="128">
    <xf numFmtId="0" fontId="0" fillId="0" borderId="0" xfId="0"/>
    <xf numFmtId="0" fontId="0" fillId="0" borderId="0" xfId="0" applyBorder="1"/>
    <xf numFmtId="0" fontId="6" fillId="0" borderId="0" xfId="0" applyFont="1"/>
    <xf numFmtId="0" fontId="0" fillId="0" borderId="0" xfId="0" applyAlignment="1">
      <alignment horizontal="center"/>
    </xf>
    <xf numFmtId="0" fontId="9" fillId="0" borderId="0" xfId="0" applyFont="1" applyBorder="1"/>
    <xf numFmtId="0" fontId="0" fillId="0" borderId="0" xfId="0" applyAlignment="1">
      <alignment horizontal="left"/>
    </xf>
    <xf numFmtId="0" fontId="4" fillId="0" borderId="0" xfId="0" applyFont="1" applyBorder="1"/>
    <xf numFmtId="2" fontId="0" fillId="0" borderId="0" xfId="0" applyNumberFormat="1"/>
    <xf numFmtId="0" fontId="0" fillId="0" borderId="0" xfId="0" applyFill="1"/>
    <xf numFmtId="0" fontId="0" fillId="0" borderId="0" xfId="0" applyFill="1" applyAlignment="1">
      <alignment vertical="top"/>
    </xf>
    <xf numFmtId="0" fontId="12" fillId="0" borderId="0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2" fontId="13" fillId="0" borderId="0" xfId="0" applyNumberFormat="1" applyFont="1" applyBorder="1"/>
    <xf numFmtId="165" fontId="13" fillId="0" borderId="0" xfId="0" applyNumberFormat="1" applyFont="1" applyBorder="1"/>
    <xf numFmtId="165" fontId="13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left"/>
    </xf>
    <xf numFmtId="165" fontId="14" fillId="0" borderId="0" xfId="0" applyNumberFormat="1" applyFont="1" applyBorder="1"/>
    <xf numFmtId="0" fontId="0" fillId="0" borderId="0" xfId="0" applyFill="1" applyBorder="1"/>
    <xf numFmtId="2" fontId="7" fillId="3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12" fillId="2" borderId="3" xfId="0" applyFont="1" applyFill="1" applyBorder="1"/>
    <xf numFmtId="0" fontId="6" fillId="2" borderId="0" xfId="0" applyFont="1" applyFill="1" applyBorder="1"/>
    <xf numFmtId="165" fontId="3" fillId="2" borderId="0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5" fillId="2" borderId="3" xfId="0" applyNumberFormat="1" applyFont="1" applyFill="1" applyBorder="1"/>
    <xf numFmtId="49" fontId="10" fillId="2" borderId="0" xfId="0" applyNumberFormat="1" applyFont="1" applyFill="1" applyBorder="1" applyAlignment="1">
      <alignment horizontal="center"/>
    </xf>
    <xf numFmtId="166" fontId="4" fillId="2" borderId="3" xfId="0" applyNumberFormat="1" applyFont="1" applyFill="1" applyBorder="1" applyAlignment="1">
      <alignment vertical="top"/>
    </xf>
    <xf numFmtId="166" fontId="4" fillId="2" borderId="3" xfId="0" applyNumberFormat="1" applyFont="1" applyFill="1" applyBorder="1" applyAlignment="1">
      <alignment horizontal="center" vertical="top"/>
    </xf>
    <xf numFmtId="0" fontId="12" fillId="2" borderId="3" xfId="0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165" fontId="4" fillId="2" borderId="0" xfId="0" applyNumberFormat="1" applyFont="1" applyFill="1" applyBorder="1" applyAlignment="1">
      <alignment vertical="top"/>
    </xf>
    <xf numFmtId="2" fontId="4" fillId="2" borderId="4" xfId="0" applyNumberFormat="1" applyFont="1" applyFill="1" applyBorder="1" applyAlignment="1">
      <alignment horizontal="center" vertical="top"/>
    </xf>
    <xf numFmtId="166" fontId="5" fillId="2" borderId="3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9" fillId="4" borderId="11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vertical="top"/>
    </xf>
    <xf numFmtId="166" fontId="2" fillId="4" borderId="11" xfId="0" applyNumberFormat="1" applyFont="1" applyFill="1" applyBorder="1" applyAlignment="1">
      <alignment horizontal="right" vertical="top"/>
    </xf>
    <xf numFmtId="0" fontId="9" fillId="4" borderId="11" xfId="0" applyFont="1" applyFill="1" applyBorder="1" applyAlignment="1">
      <alignment vertical="top"/>
    </xf>
    <xf numFmtId="166" fontId="6" fillId="4" borderId="11" xfId="0" applyNumberFormat="1" applyFont="1" applyFill="1" applyBorder="1" applyAlignment="1">
      <alignment horizontal="right" vertical="top"/>
    </xf>
    <xf numFmtId="166" fontId="9" fillId="4" borderId="11" xfId="0" applyNumberFormat="1" applyFont="1" applyFill="1" applyBorder="1" applyAlignment="1">
      <alignment horizontal="center" vertical="top"/>
    </xf>
    <xf numFmtId="0" fontId="3" fillId="5" borderId="15" xfId="0" applyFont="1" applyFill="1" applyBorder="1"/>
    <xf numFmtId="0" fontId="0" fillId="5" borderId="15" xfId="0" applyFill="1" applyBorder="1"/>
    <xf numFmtId="166" fontId="9" fillId="4" borderId="11" xfId="1" applyNumberFormat="1" applyFont="1" applyFill="1" applyBorder="1" applyAlignment="1">
      <alignment horizontal="center" vertical="top"/>
    </xf>
    <xf numFmtId="165" fontId="9" fillId="4" borderId="11" xfId="0" applyNumberFormat="1" applyFont="1" applyFill="1" applyBorder="1" applyAlignment="1">
      <alignment horizontal="right" vertical="top"/>
    </xf>
    <xf numFmtId="0" fontId="12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2" fontId="3" fillId="2" borderId="0" xfId="0" applyNumberFormat="1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/>
    <xf numFmtId="0" fontId="0" fillId="5" borderId="0" xfId="0" applyFill="1" applyBorder="1"/>
    <xf numFmtId="0" fontId="9" fillId="4" borderId="11" xfId="0" applyFont="1" applyFill="1" applyBorder="1"/>
    <xf numFmtId="0" fontId="7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/>
    </xf>
    <xf numFmtId="2" fontId="4" fillId="2" borderId="3" xfId="0" applyNumberFormat="1" applyFont="1" applyFill="1" applyBorder="1"/>
    <xf numFmtId="165" fontId="4" fillId="2" borderId="4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6" fontId="4" fillId="2" borderId="3" xfId="0" applyNumberFormat="1" applyFont="1" applyFill="1" applyBorder="1" applyAlignment="1">
      <alignment horizontal="center" vertical="top" wrapText="1"/>
    </xf>
    <xf numFmtId="3" fontId="4" fillId="2" borderId="0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vertical="top"/>
    </xf>
    <xf numFmtId="167" fontId="4" fillId="0" borderId="3" xfId="0" applyNumberFormat="1" applyFont="1" applyFill="1" applyBorder="1" applyAlignment="1">
      <alignment vertical="top"/>
    </xf>
    <xf numFmtId="166" fontId="4" fillId="2" borderId="3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166" fontId="4" fillId="2" borderId="3" xfId="0" applyNumberFormat="1" applyFont="1" applyFill="1" applyBorder="1"/>
    <xf numFmtId="166" fontId="4" fillId="2" borderId="3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/>
    </xf>
    <xf numFmtId="166" fontId="17" fillId="2" borderId="3" xfId="0" applyNumberFormat="1" applyFont="1" applyFill="1" applyBorder="1" applyAlignment="1"/>
    <xf numFmtId="0" fontId="4" fillId="2" borderId="0" xfId="0" applyFont="1" applyFill="1" applyBorder="1" applyAlignment="1">
      <alignment horizontal="left" vertical="top"/>
    </xf>
    <xf numFmtId="49" fontId="10" fillId="2" borderId="17" xfId="0" applyNumberFormat="1" applyFont="1" applyFill="1" applyBorder="1" applyAlignment="1">
      <alignment horizontal="center"/>
    </xf>
    <xf numFmtId="166" fontId="18" fillId="4" borderId="11" xfId="0" applyNumberFormat="1" applyFont="1" applyFill="1" applyBorder="1" applyAlignment="1">
      <alignment horizontal="right" vertical="top"/>
    </xf>
    <xf numFmtId="0" fontId="1" fillId="2" borderId="6" xfId="0" applyFont="1" applyFill="1" applyBorder="1" applyAlignment="1">
      <alignment horizontal="left" vertical="top"/>
    </xf>
    <xf numFmtId="166" fontId="0" fillId="0" borderId="0" xfId="0" applyNumberFormat="1" applyAlignment="1">
      <alignment horizontal="center"/>
    </xf>
    <xf numFmtId="166" fontId="4" fillId="0" borderId="3" xfId="0" applyNumberFormat="1" applyFont="1" applyFill="1" applyBorder="1" applyAlignment="1">
      <alignment vertical="top"/>
    </xf>
    <xf numFmtId="166" fontId="18" fillId="6" borderId="11" xfId="0" applyNumberFormat="1" applyFont="1" applyFill="1" applyBorder="1" applyAlignment="1">
      <alignment horizontal="right" vertical="top"/>
    </xf>
    <xf numFmtId="166" fontId="4" fillId="2" borderId="3" xfId="0" applyNumberFormat="1" applyFont="1" applyFill="1" applyBorder="1" applyAlignment="1"/>
    <xf numFmtId="166" fontId="4" fillId="0" borderId="3" xfId="0" applyNumberFormat="1" applyFont="1" applyFill="1" applyBorder="1" applyAlignment="1"/>
    <xf numFmtId="2" fontId="4" fillId="2" borderId="4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5" fillId="5" borderId="1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justify" vertical="center" wrapText="1"/>
    </xf>
    <xf numFmtId="0" fontId="5" fillId="0" borderId="18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left" vertical="top"/>
    </xf>
    <xf numFmtId="49" fontId="2" fillId="2" borderId="5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6">
    <cellStyle name="Millares" xfId="1" builtinId="3"/>
    <cellStyle name="Millares 2" xfId="2"/>
    <cellStyle name="Normal" xfId="0" builtinId="0"/>
    <cellStyle name="Normal 19" xfId="3"/>
    <cellStyle name="Normal 2" xfId="4"/>
    <cellStyle name="Normal 3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8A659"/>
      <color rgb="FFD9D9D9"/>
      <color rgb="FF0000FF"/>
      <color rgb="FFFFFFFF"/>
      <color rgb="FF6600FF"/>
      <color rgb="FFFFFF66"/>
      <color rgb="FF0066FF"/>
      <color rgb="FFFF9933"/>
      <color rgb="FF0033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534547</xdr:colOff>
      <xdr:row>1</xdr:row>
      <xdr:rowOff>130547</xdr:rowOff>
    </xdr:from>
    <xdr:to>
      <xdr:col>16</xdr:col>
      <xdr:colOff>533401</xdr:colOff>
      <xdr:row>5</xdr:row>
      <xdr:rowOff>14210</xdr:rowOff>
    </xdr:to>
    <xdr:pic>
      <xdr:nvPicPr>
        <xdr:cNvPr id="2" name="5 Imagen" descr="Secretaria de seguridad y proteccion ciudadan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50047" y="292472"/>
          <a:ext cx="2342004" cy="531363"/>
        </a:xfrm>
        <a:prstGeom prst="rect">
          <a:avLst/>
        </a:prstGeom>
        <a:noFill/>
      </xdr:spPr>
    </xdr:pic>
    <xdr:clientData/>
  </xdr:twoCellAnchor>
  <xdr:twoCellAnchor>
    <xdr:from>
      <xdr:col>0</xdr:col>
      <xdr:colOff>9525</xdr:colOff>
      <xdr:row>0</xdr:row>
      <xdr:rowOff>48947</xdr:rowOff>
    </xdr:from>
    <xdr:to>
      <xdr:col>2</xdr:col>
      <xdr:colOff>573947</xdr:colOff>
      <xdr:row>5</xdr:row>
      <xdr:rowOff>26265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48947"/>
          <a:ext cx="1745522" cy="78694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tabSelected="1" workbookViewId="0">
      <selection activeCell="I25" sqref="I25"/>
    </sheetView>
  </sheetViews>
  <sheetFormatPr baseColWidth="10" defaultRowHeight="12.75" x14ac:dyDescent="0.2"/>
  <cols>
    <col min="1" max="1" width="9.140625" style="1" customWidth="1"/>
    <col min="2" max="2" width="8.5703125" customWidth="1"/>
    <col min="3" max="3" width="11.42578125" style="5"/>
    <col min="4" max="4" width="37.5703125" customWidth="1"/>
    <col min="5" max="5" width="1.7109375" customWidth="1"/>
    <col min="6" max="6" width="8.28515625" style="3" customWidth="1"/>
    <col min="7" max="7" width="10.7109375" style="7" customWidth="1"/>
    <col min="8" max="8" width="11.42578125" style="7"/>
    <col min="9" max="9" width="9.85546875" style="7" customWidth="1"/>
    <col min="10" max="10" width="2" customWidth="1"/>
    <col min="11" max="11" width="7" style="3" customWidth="1"/>
    <col min="12" max="12" width="19.42578125" style="3" customWidth="1"/>
    <col min="13" max="13" width="19" style="3" customWidth="1"/>
    <col min="14" max="14" width="18.7109375" customWidth="1"/>
    <col min="15" max="15" width="9.28515625" style="5" customWidth="1"/>
    <col min="16" max="16" width="9.85546875" style="5" customWidth="1"/>
    <col min="17" max="17" width="8.42578125" style="6" customWidth="1"/>
  </cols>
  <sheetData>
    <row r="2" spans="1:17" x14ac:dyDescent="0.2">
      <c r="D2" s="117" t="s">
        <v>1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7" x14ac:dyDescent="0.2"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7" x14ac:dyDescent="0.2">
      <c r="D4" s="117" t="s">
        <v>32</v>
      </c>
      <c r="E4" s="117"/>
      <c r="F4" s="117" t="s">
        <v>3</v>
      </c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7" spans="1:17" ht="15" x14ac:dyDescent="0.25">
      <c r="D7" s="2"/>
      <c r="E7" s="2"/>
    </row>
    <row r="8" spans="1:17" ht="15" x14ac:dyDescent="0.25">
      <c r="C8" s="2" t="s">
        <v>24</v>
      </c>
    </row>
    <row r="9" spans="1:17" ht="15" x14ac:dyDescent="0.25">
      <c r="D9" s="2"/>
      <c r="E9" s="2"/>
    </row>
    <row r="10" spans="1:17" ht="22.5" customHeight="1" x14ac:dyDescent="0.2">
      <c r="A10" s="122" t="s">
        <v>7</v>
      </c>
      <c r="B10" s="118" t="s">
        <v>4</v>
      </c>
      <c r="C10" s="119" t="s">
        <v>13</v>
      </c>
      <c r="D10" s="123"/>
      <c r="E10" s="124" t="s">
        <v>5</v>
      </c>
      <c r="F10" s="122"/>
      <c r="G10" s="119" t="s">
        <v>6</v>
      </c>
      <c r="H10" s="120"/>
      <c r="I10" s="120"/>
      <c r="J10" s="120"/>
      <c r="K10" s="123"/>
      <c r="L10" s="118" t="s">
        <v>29</v>
      </c>
      <c r="M10" s="118" t="s">
        <v>16</v>
      </c>
      <c r="N10" s="118" t="s">
        <v>33</v>
      </c>
      <c r="O10" s="119" t="s">
        <v>14</v>
      </c>
      <c r="P10" s="120"/>
      <c r="Q10" s="120"/>
    </row>
    <row r="11" spans="1:17" ht="34.5" customHeight="1" thickBot="1" x14ac:dyDescent="0.25">
      <c r="A11" s="122"/>
      <c r="B11" s="118"/>
      <c r="C11" s="125" t="s">
        <v>10</v>
      </c>
      <c r="D11" s="126"/>
      <c r="E11" s="124"/>
      <c r="F11" s="122"/>
      <c r="G11" s="21" t="s">
        <v>30</v>
      </c>
      <c r="H11" s="21" t="s">
        <v>17</v>
      </c>
      <c r="I11" s="60" t="s">
        <v>15</v>
      </c>
      <c r="J11" s="127" t="s">
        <v>18</v>
      </c>
      <c r="K11" s="127"/>
      <c r="L11" s="118"/>
      <c r="M11" s="118"/>
      <c r="N11" s="121"/>
      <c r="O11" s="60" t="s">
        <v>0</v>
      </c>
      <c r="P11" s="60" t="s">
        <v>9</v>
      </c>
      <c r="Q11" s="59" t="s">
        <v>2</v>
      </c>
    </row>
    <row r="12" spans="1:17" s="1" customFormat="1" ht="21.75" customHeight="1" x14ac:dyDescent="0.2">
      <c r="A12" s="45"/>
      <c r="B12" s="46"/>
      <c r="C12" s="99" t="s">
        <v>21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57"/>
    </row>
    <row r="13" spans="1:17" s="4" customFormat="1" ht="21.75" customHeight="1" thickBot="1" x14ac:dyDescent="0.25">
      <c r="A13" s="39"/>
      <c r="B13" s="40"/>
      <c r="C13" s="100" t="s">
        <v>31</v>
      </c>
      <c r="D13" s="100"/>
      <c r="E13" s="41"/>
      <c r="F13" s="41"/>
      <c r="G13" s="41"/>
      <c r="H13" s="48"/>
      <c r="I13" s="42"/>
      <c r="J13" s="48"/>
      <c r="K13" s="43"/>
      <c r="L13" s="85">
        <f>SUM(L17+L22)</f>
        <v>139939794.72</v>
      </c>
      <c r="M13" s="85">
        <f>SUM(M17+M22)</f>
        <v>304939794.72000003</v>
      </c>
      <c r="N13" s="89">
        <f>SUM(N17+N22)</f>
        <v>188181742.22</v>
      </c>
      <c r="O13" s="44"/>
      <c r="P13" s="47"/>
      <c r="Q13" s="58"/>
    </row>
    <row r="14" spans="1:17" s="20" customFormat="1" ht="12" customHeight="1" x14ac:dyDescent="0.25">
      <c r="A14" s="49"/>
      <c r="B14" s="49"/>
      <c r="C14" s="50"/>
      <c r="D14" s="24"/>
      <c r="E14" s="24"/>
      <c r="F14" s="51"/>
      <c r="G14" s="52"/>
      <c r="H14" s="52"/>
      <c r="I14" s="52"/>
      <c r="J14" s="53"/>
      <c r="K14" s="25"/>
      <c r="L14" s="25"/>
      <c r="M14" s="53"/>
      <c r="N14" s="53"/>
      <c r="O14" s="54"/>
      <c r="P14" s="55"/>
      <c r="Q14" s="68"/>
    </row>
    <row r="15" spans="1:17" s="8" customFormat="1" ht="15" customHeight="1" x14ac:dyDescent="0.2">
      <c r="A15" s="22"/>
      <c r="B15" s="23"/>
      <c r="C15" s="113" t="s">
        <v>8</v>
      </c>
      <c r="D15" s="114"/>
      <c r="E15" s="27"/>
      <c r="F15" s="63"/>
      <c r="G15" s="64"/>
      <c r="H15" s="64"/>
      <c r="I15" s="64"/>
      <c r="J15" s="56"/>
      <c r="K15" s="65"/>
      <c r="L15" s="66"/>
      <c r="M15" s="28"/>
      <c r="N15" s="28"/>
      <c r="O15" s="26"/>
      <c r="P15" s="26"/>
      <c r="Q15" s="69"/>
    </row>
    <row r="16" spans="1:17" s="8" customFormat="1" ht="33.75" customHeight="1" x14ac:dyDescent="0.2">
      <c r="A16" s="22"/>
      <c r="B16" s="23"/>
      <c r="C16" s="115" t="s">
        <v>28</v>
      </c>
      <c r="D16" s="116"/>
      <c r="E16" s="29"/>
      <c r="F16" s="63"/>
      <c r="G16" s="64"/>
      <c r="H16" s="64"/>
      <c r="I16" s="64"/>
      <c r="J16" s="56"/>
      <c r="K16" s="65"/>
      <c r="L16" s="66"/>
      <c r="M16" s="28"/>
      <c r="N16" s="28"/>
      <c r="O16" s="26"/>
      <c r="P16" s="26"/>
      <c r="Q16" s="69"/>
    </row>
    <row r="17" spans="1:17" s="9" customFormat="1" ht="24" customHeight="1" x14ac:dyDescent="0.2">
      <c r="A17" s="71" t="s">
        <v>12</v>
      </c>
      <c r="B17" s="61"/>
      <c r="C17" s="109" t="s">
        <v>22</v>
      </c>
      <c r="D17" s="110"/>
      <c r="E17" s="29"/>
      <c r="F17" s="62"/>
      <c r="G17" s="30"/>
      <c r="H17" s="30"/>
      <c r="I17" s="30"/>
      <c r="J17" s="34"/>
      <c r="K17" s="35"/>
      <c r="L17" s="82">
        <f>SUM(L18:L20)</f>
        <v>130666075.83999999</v>
      </c>
      <c r="M17" s="82">
        <f>SUM(M18:M20)</f>
        <v>295666075.84000003</v>
      </c>
      <c r="N17" s="82">
        <f>SUM(N18:N20)</f>
        <v>187779139.69</v>
      </c>
      <c r="O17" s="80" t="s">
        <v>19</v>
      </c>
      <c r="P17" s="80" t="s">
        <v>19</v>
      </c>
      <c r="Q17" s="81">
        <v>7500</v>
      </c>
    </row>
    <row r="18" spans="1:17" s="9" customFormat="1" ht="12.75" customHeight="1" x14ac:dyDescent="0.2">
      <c r="A18" s="71"/>
      <c r="B18" s="32"/>
      <c r="C18" s="105" t="s">
        <v>36</v>
      </c>
      <c r="D18" s="111"/>
      <c r="E18" s="29"/>
      <c r="F18" s="33" t="s">
        <v>20</v>
      </c>
      <c r="G18" s="72">
        <v>24000</v>
      </c>
      <c r="H18" s="72"/>
      <c r="I18" s="30">
        <v>4748</v>
      </c>
      <c r="J18" s="34"/>
      <c r="K18" s="35">
        <f>SUM(I18/G18)*100</f>
        <v>19.783333333333335</v>
      </c>
      <c r="L18" s="74">
        <v>20412862.77</v>
      </c>
      <c r="M18" s="79">
        <v>185412862.77000001</v>
      </c>
      <c r="N18" s="30">
        <v>167197263.22999999</v>
      </c>
      <c r="O18" s="67"/>
      <c r="P18" s="67"/>
      <c r="Q18" s="70"/>
    </row>
    <row r="19" spans="1:17" s="9" customFormat="1" x14ac:dyDescent="0.2">
      <c r="A19" s="71"/>
      <c r="B19" s="32"/>
      <c r="C19" s="107" t="s">
        <v>23</v>
      </c>
      <c r="D19" s="112"/>
      <c r="E19" s="29"/>
      <c r="F19" s="33" t="s">
        <v>20</v>
      </c>
      <c r="G19" s="73">
        <v>11000</v>
      </c>
      <c r="H19" s="73"/>
      <c r="I19" s="30">
        <v>3585</v>
      </c>
      <c r="J19" s="34"/>
      <c r="K19" s="35">
        <f>SUM(I19/G19)*100</f>
        <v>32.590909090909093</v>
      </c>
      <c r="L19" s="74">
        <v>105370898.33</v>
      </c>
      <c r="M19" s="79">
        <v>105370898.33</v>
      </c>
      <c r="N19" s="88">
        <v>20581876.460000001</v>
      </c>
      <c r="O19" s="31"/>
      <c r="P19" s="31"/>
      <c r="Q19" s="70"/>
    </row>
    <row r="20" spans="1:17" s="9" customFormat="1" ht="12.75" customHeight="1" x14ac:dyDescent="0.2">
      <c r="A20" s="71"/>
      <c r="B20" s="32"/>
      <c r="C20" s="101" t="s">
        <v>26</v>
      </c>
      <c r="D20" s="102"/>
      <c r="E20" s="84"/>
      <c r="F20" s="75" t="s">
        <v>27</v>
      </c>
      <c r="G20" s="72">
        <v>720</v>
      </c>
      <c r="H20" s="72"/>
      <c r="I20" s="30">
        <v>113</v>
      </c>
      <c r="J20" s="34"/>
      <c r="K20" s="35">
        <f>SUM(I20/G20)*100</f>
        <v>15.694444444444445</v>
      </c>
      <c r="L20" s="74">
        <v>4882314.74</v>
      </c>
      <c r="M20" s="79">
        <v>4882314.74</v>
      </c>
      <c r="N20" s="30">
        <v>0</v>
      </c>
      <c r="O20" s="67"/>
      <c r="P20" s="67"/>
      <c r="Q20" s="70"/>
    </row>
    <row r="21" spans="1:17" s="9" customFormat="1" ht="12.75" customHeight="1" x14ac:dyDescent="0.2">
      <c r="A21" s="71"/>
      <c r="B21" s="32"/>
      <c r="C21" s="101"/>
      <c r="D21" s="102"/>
      <c r="E21" s="84"/>
      <c r="F21" s="75"/>
      <c r="G21" s="72"/>
      <c r="H21" s="72"/>
      <c r="I21" s="30"/>
      <c r="J21" s="34"/>
      <c r="K21" s="35"/>
      <c r="L21" s="74"/>
      <c r="M21" s="79"/>
      <c r="N21" s="30"/>
      <c r="O21" s="67"/>
      <c r="P21" s="67"/>
      <c r="Q21" s="70"/>
    </row>
    <row r="22" spans="1:17" s="9" customFormat="1" ht="36" customHeight="1" x14ac:dyDescent="0.2">
      <c r="A22" s="71" t="s">
        <v>11</v>
      </c>
      <c r="B22" s="32"/>
      <c r="C22" s="103" t="s">
        <v>25</v>
      </c>
      <c r="D22" s="104"/>
      <c r="E22" s="84"/>
      <c r="F22" s="33"/>
      <c r="G22" s="30"/>
      <c r="H22" s="30"/>
      <c r="I22" s="30"/>
      <c r="J22" s="34"/>
      <c r="K22" s="35"/>
      <c r="L22" s="82">
        <f>SUM(L23:L25)</f>
        <v>9273718.879999999</v>
      </c>
      <c r="M22" s="82">
        <f>SUM(M23:M25)</f>
        <v>9273718.879999999</v>
      </c>
      <c r="N22" s="82">
        <f>SUM(N23:N25)</f>
        <v>402602.52999999997</v>
      </c>
      <c r="O22" s="80" t="s">
        <v>19</v>
      </c>
      <c r="P22" s="80" t="s">
        <v>19</v>
      </c>
      <c r="Q22" s="81">
        <v>320</v>
      </c>
    </row>
    <row r="23" spans="1:17" s="9" customFormat="1" ht="23.25" customHeight="1" x14ac:dyDescent="0.2">
      <c r="A23" s="71"/>
      <c r="B23" s="32"/>
      <c r="C23" s="105" t="s">
        <v>34</v>
      </c>
      <c r="D23" s="106"/>
      <c r="E23" s="84"/>
      <c r="F23" s="63" t="s">
        <v>20</v>
      </c>
      <c r="G23" s="90">
        <v>4496</v>
      </c>
      <c r="H23" s="90"/>
      <c r="I23" s="90">
        <v>681</v>
      </c>
      <c r="J23" s="34"/>
      <c r="K23" s="92">
        <f>SUM(I23/G23)*100</f>
        <v>15.146797153024909</v>
      </c>
      <c r="L23" s="90">
        <v>1011806.97</v>
      </c>
      <c r="M23" s="90">
        <v>1011806.97</v>
      </c>
      <c r="N23" s="91">
        <v>125494.23</v>
      </c>
      <c r="O23" s="67"/>
      <c r="P23" s="67"/>
      <c r="Q23" s="70"/>
    </row>
    <row r="24" spans="1:17" s="9" customFormat="1" x14ac:dyDescent="0.2">
      <c r="A24" s="71"/>
      <c r="B24" s="32"/>
      <c r="C24" s="107" t="s">
        <v>35</v>
      </c>
      <c r="D24" s="108"/>
      <c r="E24" s="84"/>
      <c r="F24" s="63" t="s">
        <v>20</v>
      </c>
      <c r="G24" s="90">
        <v>3773</v>
      </c>
      <c r="H24" s="90"/>
      <c r="I24" s="90">
        <v>822</v>
      </c>
      <c r="J24" s="34"/>
      <c r="K24" s="92">
        <f>SUM(I24/G24)*100</f>
        <v>21.786376888417706</v>
      </c>
      <c r="L24" s="30">
        <v>7998012.5499999998</v>
      </c>
      <c r="M24" s="79">
        <v>7998012.5499999998</v>
      </c>
      <c r="N24" s="30">
        <v>277108.3</v>
      </c>
      <c r="O24" s="36"/>
      <c r="P24" s="36"/>
      <c r="Q24" s="70"/>
    </row>
    <row r="25" spans="1:17" s="9" customFormat="1" x14ac:dyDescent="0.2">
      <c r="A25" s="71"/>
      <c r="B25" s="32"/>
      <c r="C25" s="78"/>
      <c r="D25" s="83"/>
      <c r="E25" s="84"/>
      <c r="F25" s="75"/>
      <c r="G25" s="30"/>
      <c r="H25" s="30"/>
      <c r="I25" s="30"/>
      <c r="J25" s="34"/>
      <c r="K25" s="35"/>
      <c r="L25" s="30">
        <v>263899.36</v>
      </c>
      <c r="M25" s="79">
        <v>263899.36</v>
      </c>
      <c r="N25" s="30">
        <v>0</v>
      </c>
      <c r="O25" s="36"/>
      <c r="P25" s="36"/>
      <c r="Q25" s="70"/>
    </row>
    <row r="26" spans="1:17" s="9" customFormat="1" ht="23.25" customHeight="1" x14ac:dyDescent="0.2">
      <c r="A26" s="71"/>
      <c r="B26" s="32"/>
      <c r="C26" s="96"/>
      <c r="D26" s="97"/>
      <c r="E26" s="29"/>
      <c r="F26" s="75"/>
      <c r="G26" s="30"/>
      <c r="H26" s="30"/>
      <c r="I26" s="30"/>
      <c r="J26" s="34"/>
      <c r="K26" s="35"/>
      <c r="L26" s="30"/>
      <c r="M26" s="28"/>
      <c r="N26" s="30"/>
      <c r="O26" s="67"/>
      <c r="P26" s="67"/>
      <c r="Q26" s="70"/>
    </row>
    <row r="27" spans="1:17" ht="12.75" customHeight="1" x14ac:dyDescent="0.2">
      <c r="A27" s="37"/>
      <c r="B27" s="37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ht="12.75" customHeight="1" x14ac:dyDescent="0.2">
      <c r="A28" s="37"/>
      <c r="B28" s="37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17" x14ac:dyDescent="0.2">
      <c r="A29" s="38"/>
      <c r="B29" s="38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86"/>
    </row>
    <row r="30" spans="1:17" x14ac:dyDescent="0.2">
      <c r="A30" s="37"/>
      <c r="B30" s="37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x14ac:dyDescent="0.2">
      <c r="A31" s="37"/>
      <c r="B31" s="37"/>
      <c r="C31" s="76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</row>
    <row r="32" spans="1:17" x14ac:dyDescent="0.2">
      <c r="A32" s="37"/>
      <c r="B32" s="37"/>
      <c r="C32" s="76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  <row r="33" spans="1:17" x14ac:dyDescent="0.2">
      <c r="A33" s="37"/>
      <c r="B33" s="37"/>
      <c r="C33" s="76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s="1" customFormat="1" x14ac:dyDescent="0.2">
      <c r="A34" s="37"/>
      <c r="B34" s="37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</row>
    <row r="35" spans="1:17" x14ac:dyDescent="0.2">
      <c r="A35" s="10"/>
      <c r="B35" s="11"/>
      <c r="C35" s="12"/>
      <c r="D35" s="13"/>
      <c r="E35" s="13"/>
      <c r="F35" s="14"/>
      <c r="G35" s="15"/>
      <c r="H35" s="15"/>
      <c r="I35" s="15"/>
      <c r="J35" s="16"/>
      <c r="K35" s="17"/>
      <c r="L35" s="17"/>
      <c r="M35" s="17"/>
      <c r="N35" s="16"/>
      <c r="O35" s="18"/>
      <c r="P35" s="18"/>
      <c r="Q35" s="19"/>
    </row>
    <row r="36" spans="1:17" x14ac:dyDescent="0.2">
      <c r="L36" s="87"/>
    </row>
    <row r="37" spans="1:17" s="8" customFormat="1" x14ac:dyDescent="0.2">
      <c r="A37" s="20"/>
      <c r="C37" s="5"/>
      <c r="D37"/>
      <c r="E37"/>
      <c r="F37" s="3"/>
      <c r="G37" s="7"/>
      <c r="H37" s="7"/>
      <c r="I37" s="7"/>
      <c r="J37"/>
      <c r="K37" s="3"/>
      <c r="L37" s="3"/>
      <c r="M37" s="3"/>
      <c r="N37"/>
      <c r="O37" s="5"/>
      <c r="P37" s="5"/>
      <c r="Q37" s="6"/>
    </row>
    <row r="38" spans="1:17" s="8" customFormat="1" x14ac:dyDescent="0.2">
      <c r="A38" s="20"/>
      <c r="C38" s="5"/>
      <c r="D38"/>
      <c r="E38"/>
      <c r="F38" s="3"/>
      <c r="G38" s="7"/>
      <c r="H38" s="7"/>
      <c r="I38" s="7"/>
      <c r="J38"/>
      <c r="K38" s="3"/>
      <c r="L38" s="3"/>
      <c r="M38" s="3"/>
      <c r="N38"/>
      <c r="O38" s="5"/>
      <c r="P38" s="5"/>
      <c r="Q38" s="6"/>
    </row>
  </sheetData>
  <mergeCells count="31">
    <mergeCell ref="A10:A11"/>
    <mergeCell ref="B10:B11"/>
    <mergeCell ref="C10:D10"/>
    <mergeCell ref="E10:F11"/>
    <mergeCell ref="G10:K10"/>
    <mergeCell ref="C11:D11"/>
    <mergeCell ref="J11:K11"/>
    <mergeCell ref="C16:D16"/>
    <mergeCell ref="D2:P2"/>
    <mergeCell ref="D3:P3"/>
    <mergeCell ref="D4:P4"/>
    <mergeCell ref="L10:L11"/>
    <mergeCell ref="M10:M11"/>
    <mergeCell ref="O10:Q10"/>
    <mergeCell ref="N10:N11"/>
    <mergeCell ref="C34:Q34"/>
    <mergeCell ref="C29:P29"/>
    <mergeCell ref="C26:D26"/>
    <mergeCell ref="C27:Q27"/>
    <mergeCell ref="C12:P12"/>
    <mergeCell ref="C13:D13"/>
    <mergeCell ref="C28:Q28"/>
    <mergeCell ref="C21:D21"/>
    <mergeCell ref="C22:D22"/>
    <mergeCell ref="C23:D23"/>
    <mergeCell ref="C24:D24"/>
    <mergeCell ref="C17:D17"/>
    <mergeCell ref="C18:D18"/>
    <mergeCell ref="C19:D19"/>
    <mergeCell ref="C20:D20"/>
    <mergeCell ref="C15:D15"/>
  </mergeCells>
  <pageMargins left="0.39370078740157483" right="0.23622047244094491" top="0.51181102362204722" bottom="0.51181102362204722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Reclución y readaptación social</vt:lpstr>
    </vt:vector>
  </TitlesOfParts>
  <Company>SHE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DCE</dc:creator>
  <cp:lastModifiedBy>INFORMATICA</cp:lastModifiedBy>
  <cp:lastPrinted>2015-06-12T16:18:08Z</cp:lastPrinted>
  <dcterms:created xsi:type="dcterms:W3CDTF">2003-04-14T18:58:33Z</dcterms:created>
  <dcterms:modified xsi:type="dcterms:W3CDTF">2015-06-12T16:25:57Z</dcterms:modified>
</cp:coreProperties>
</file>